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отчет" sheetId="3" r:id="rId1"/>
  </sheets>
  <calcPr calcId="145621"/>
</workbook>
</file>

<file path=xl/calcChain.xml><?xml version="1.0" encoding="utf-8"?>
<calcChain xmlns="http://schemas.openxmlformats.org/spreadsheetml/2006/main">
  <c r="G14" i="3" l="1"/>
  <c r="D13" i="3" l="1"/>
  <c r="E13" i="3"/>
  <c r="C13" i="3"/>
  <c r="C17" i="3"/>
  <c r="E17" i="3" l="1"/>
  <c r="D17" i="3"/>
  <c r="G15" i="3"/>
  <c r="F14" i="3"/>
  <c r="F15" i="3"/>
  <c r="G10" i="3" l="1"/>
  <c r="F10" i="3"/>
  <c r="D11" i="3" l="1"/>
  <c r="E11" i="3"/>
  <c r="D18" i="3" l="1"/>
  <c r="E18" i="3"/>
  <c r="C11" i="3"/>
  <c r="C18" i="3" l="1"/>
  <c r="F6" i="3"/>
  <c r="F7" i="3"/>
  <c r="F5" i="3"/>
  <c r="G6" i="3" l="1"/>
  <c r="G7" i="3"/>
  <c r="G5" i="3"/>
  <c r="G18" i="3" l="1"/>
  <c r="G13" i="3"/>
  <c r="G17" i="3"/>
  <c r="G16" i="3"/>
  <c r="F16" i="3"/>
  <c r="F13" i="3"/>
  <c r="G11" i="3"/>
  <c r="F17" i="3" l="1"/>
  <c r="F11" i="3" l="1"/>
</calcChain>
</file>

<file path=xl/sharedStrings.xml><?xml version="1.0" encoding="utf-8"?>
<sst xmlns="http://schemas.openxmlformats.org/spreadsheetml/2006/main" count="31" uniqueCount="30">
  <si>
    <t>Доходы</t>
  </si>
  <si>
    <t>Налоговые и неналоговые доходы</t>
  </si>
  <si>
    <t>Расходы</t>
  </si>
  <si>
    <t xml:space="preserve">КБК </t>
  </si>
  <si>
    <t>000 1 03 02 00000 01 0000 110</t>
  </si>
  <si>
    <t>000 1 00 00 00000 00 0000 000</t>
  </si>
  <si>
    <t>.0409</t>
  </si>
  <si>
    <t>Дорожное хозяйство (дорожные фонды)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</si>
  <si>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</si>
  <si>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в том числе направленные в дорожный фонд</t>
  </si>
  <si>
    <t>000 11105013130000 120</t>
  </si>
  <si>
    <t xml:space="preserve">Итого доходов дорожного фонда </t>
  </si>
  <si>
    <t>Итого расходов по дорожному фонду</t>
  </si>
  <si>
    <t>Процент исполнения к уточненному плану</t>
  </si>
  <si>
    <t>-</t>
  </si>
  <si>
    <t>00020220216050000150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</si>
  <si>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сохранности автомобильных дорог местного значения и условий безопасности движения по ним)</t>
  </si>
  <si>
    <t>Акцизы по подакцизным товарам (продукции), производимым на территории Российской Федерации</t>
  </si>
  <si>
    <t>Информация об использовании бюджетных ассигнований дорожного фонда Почепского  муниципального района за 1 полугодие  2021 года</t>
  </si>
  <si>
    <t>Исполнение за 1 полугодие 2020 года</t>
  </si>
  <si>
    <t>За счет остатка дорожного фонда на 01.01.2020 , на 01.01.2021 года</t>
  </si>
  <si>
    <t>Уточненный план на 2021 год</t>
  </si>
  <si>
    <t>Исполнено за 1 полугодие 2021 года</t>
  </si>
  <si>
    <t>Темп 2021 г. к соответствующему периоду 2020 г., %</t>
  </si>
  <si>
    <t xml:space="preserve">Обеспечение сохранности автомобильных дорог местного значения и условий безопасности движения по ним </t>
  </si>
  <si>
    <t>927 0409 0301281610 240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</si>
  <si>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</si>
  <si>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927 0409 0301283740 540</t>
  </si>
  <si>
    <t>927 0409 03012S6170 540</t>
  </si>
  <si>
    <t>Остаток дорожного фонда на 01.07.2020 года и на 01.07.2021 года по муниципальному району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</si>
</sst>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_-* #,##0.0_р_._-;\-* #,##0.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8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3" fontId="1" fillId="0" borderId="2" xfId="0" applyNumberFormat="1" applyFont="1" applyBorder="1" applyAlignment="1">
      <alignment horizontal="center" vertical="top" wrapText="1"/>
    </xf>
    <xf numFmtId="165" fontId="3" fillId="0" borderId="2" xfId="0" applyNumberFormat="1" applyFont="1" applyBorder="1" applyAlignment="1">
      <alignment horizontal="center" vertical="top" wrapText="1"/>
    </xf>
    <xf numFmtId="165" fontId="1" fillId="0" borderId="2" xfId="1" applyNumberFormat="1" applyFont="1" applyBorder="1" applyAlignment="1">
      <alignment horizontal="center" vertical="top" wrapText="1"/>
    </xf>
    <xf numFmtId="43" fontId="3" fillId="0" borderId="2" xfId="1" applyFont="1" applyBorder="1" applyAlignment="1">
      <alignment horizontal="center" vertical="top" wrapText="1"/>
    </xf>
    <xf numFmtId="43" fontId="3" fillId="0" borderId="1" xfId="1" applyFont="1" applyBorder="1" applyAlignment="1">
      <alignment horizontal="center" vertical="top" wrapText="1"/>
    </xf>
    <xf numFmtId="165" fontId="3" fillId="0" borderId="2" xfId="1" applyNumberFormat="1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top" wrapText="1"/>
    </xf>
    <xf numFmtId="43" fontId="1" fillId="0" borderId="1" xfId="0" applyNumberFormat="1" applyFont="1" applyBorder="1" applyAlignment="1">
      <alignment horizontal="center" vertical="top"/>
    </xf>
    <xf numFmtId="43" fontId="3" fillId="0" borderId="1" xfId="0" applyNumberFormat="1" applyFont="1" applyBorder="1" applyAlignment="1">
      <alignment horizontal="center"/>
    </xf>
    <xf numFmtId="43" fontId="3" fillId="0" borderId="2" xfId="1" applyFont="1" applyBorder="1" applyAlignment="1">
      <alignment horizontal="center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43" fontId="10" fillId="2" borderId="1" xfId="3" applyFont="1" applyFill="1" applyBorder="1" applyAlignment="1">
      <alignment horizontal="right" vertical="center"/>
    </xf>
    <xf numFmtId="0" fontId="1" fillId="3" borderId="0" xfId="0" applyFont="1" applyFill="1" applyAlignment="1">
      <alignment horizontal="center" wrapText="1"/>
    </xf>
  </cellXfs>
  <cellStyles count="4">
    <cellStyle name="Обычный" xfId="0" builtinId="0"/>
    <cellStyle name="Обычный 3" xfId="2"/>
    <cellStyle name="Финансовый" xfId="1" builtinId="3"/>
    <cellStyle name="Финансовый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="90" zoomScaleNormal="90" workbookViewId="0">
      <selection activeCell="M7" sqref="M7"/>
    </sheetView>
  </sheetViews>
  <sheetFormatPr defaultRowHeight="15" x14ac:dyDescent="0.25"/>
  <cols>
    <col min="1" max="1" width="24.28515625" style="2" customWidth="1"/>
    <col min="2" max="2" width="45.7109375" style="2" customWidth="1"/>
    <col min="3" max="4" width="18" style="2" customWidth="1"/>
    <col min="5" max="5" width="17.85546875" style="2" customWidth="1"/>
    <col min="6" max="6" width="12" style="2" customWidth="1"/>
    <col min="7" max="7" width="9.42578125" style="2" customWidth="1"/>
    <col min="8" max="8" width="11.7109375" style="1" customWidth="1"/>
    <col min="9" max="11" width="9.140625" style="1"/>
    <col min="12" max="16384" width="9.140625" style="2"/>
  </cols>
  <sheetData>
    <row r="1" spans="1:11" ht="37.5" customHeight="1" x14ac:dyDescent="0.25">
      <c r="A1" s="45" t="s">
        <v>18</v>
      </c>
      <c r="B1" s="45"/>
      <c r="C1" s="45"/>
      <c r="D1" s="45"/>
      <c r="E1" s="45"/>
      <c r="F1" s="45"/>
      <c r="G1" s="45"/>
    </row>
    <row r="3" spans="1:11" s="5" customFormat="1" ht="84" customHeight="1" x14ac:dyDescent="0.25">
      <c r="A3" s="3" t="s">
        <v>3</v>
      </c>
      <c r="B3" s="3"/>
      <c r="C3" s="6" t="s">
        <v>19</v>
      </c>
      <c r="D3" s="6" t="s">
        <v>21</v>
      </c>
      <c r="E3" s="6" t="s">
        <v>22</v>
      </c>
      <c r="F3" s="6" t="s">
        <v>13</v>
      </c>
      <c r="G3" s="6" t="s">
        <v>23</v>
      </c>
      <c r="H3" s="4"/>
      <c r="I3" s="4"/>
      <c r="J3" s="4"/>
      <c r="K3" s="4"/>
    </row>
    <row r="4" spans="1:11" s="10" customFormat="1" ht="21" customHeight="1" x14ac:dyDescent="0.25">
      <c r="A4" s="8"/>
      <c r="B4" s="14" t="s">
        <v>0</v>
      </c>
      <c r="C4" s="14"/>
      <c r="D4" s="14"/>
      <c r="E4" s="8"/>
      <c r="F4" s="8"/>
      <c r="G4" s="8"/>
      <c r="H4" s="9"/>
      <c r="I4" s="9"/>
      <c r="J4" s="9"/>
      <c r="K4" s="9"/>
    </row>
    <row r="5" spans="1:11" s="10" customFormat="1" ht="30.75" customHeight="1" x14ac:dyDescent="0.25">
      <c r="A5" s="8"/>
      <c r="B5" s="11" t="s">
        <v>20</v>
      </c>
      <c r="C5" s="31">
        <v>53241.71</v>
      </c>
      <c r="D5" s="30">
        <v>8183.41</v>
      </c>
      <c r="E5" s="31">
        <v>8183.41</v>
      </c>
      <c r="F5" s="33">
        <f>E5/D5*100</f>
        <v>100</v>
      </c>
      <c r="G5" s="28">
        <f>E5/C5*100</f>
        <v>15.370298962974704</v>
      </c>
      <c r="H5" s="9"/>
      <c r="I5" s="9"/>
      <c r="J5" s="9"/>
      <c r="K5" s="9"/>
    </row>
    <row r="6" spans="1:11" s="10" customFormat="1" ht="31.5" customHeight="1" x14ac:dyDescent="0.25">
      <c r="A6" s="6" t="s">
        <v>5</v>
      </c>
      <c r="B6" s="11" t="s">
        <v>1</v>
      </c>
      <c r="C6" s="31">
        <v>73678231.200000003</v>
      </c>
      <c r="D6" s="30">
        <v>174560000</v>
      </c>
      <c r="E6" s="31">
        <v>101931729.56999999</v>
      </c>
      <c r="F6" s="33">
        <f t="shared" ref="F6:F7" si="0">E6/D6*100</f>
        <v>58.393520606095315</v>
      </c>
      <c r="G6" s="28">
        <f t="shared" ref="G6:G7" si="1">E6/C6*100</f>
        <v>138.34714529628934</v>
      </c>
      <c r="H6" s="9"/>
      <c r="I6" s="9"/>
      <c r="J6" s="9"/>
      <c r="K6" s="9"/>
    </row>
    <row r="7" spans="1:11" s="10" customFormat="1" ht="45" customHeight="1" x14ac:dyDescent="0.25">
      <c r="A7" s="6" t="s">
        <v>4</v>
      </c>
      <c r="B7" s="11" t="s">
        <v>17</v>
      </c>
      <c r="C7" s="31">
        <v>3803530.03</v>
      </c>
      <c r="D7" s="30">
        <v>11350000</v>
      </c>
      <c r="E7" s="31">
        <v>5338917.6900000004</v>
      </c>
      <c r="F7" s="33">
        <f t="shared" si="0"/>
        <v>47.038922378854629</v>
      </c>
      <c r="G7" s="28">
        <f t="shared" si="1"/>
        <v>140.36743887624837</v>
      </c>
      <c r="H7" s="9"/>
      <c r="I7" s="9"/>
      <c r="J7" s="9"/>
      <c r="K7" s="9"/>
    </row>
    <row r="8" spans="1:11" s="10" customFormat="1" ht="109.5" customHeight="1" x14ac:dyDescent="0.25">
      <c r="A8" s="26" t="s">
        <v>10</v>
      </c>
      <c r="B8" s="24" t="s">
        <v>8</v>
      </c>
      <c r="C8" s="30"/>
      <c r="D8" s="36"/>
      <c r="E8" s="30"/>
      <c r="F8" s="30"/>
      <c r="G8" s="17"/>
      <c r="H8" s="9"/>
      <c r="I8" s="9"/>
      <c r="J8" s="9"/>
      <c r="K8" s="9"/>
    </row>
    <row r="9" spans="1:11" s="10" customFormat="1" ht="32.25" customHeight="1" x14ac:dyDescent="0.25">
      <c r="A9" s="6"/>
      <c r="B9" s="25" t="s">
        <v>9</v>
      </c>
      <c r="C9" s="30"/>
      <c r="D9" s="36"/>
      <c r="E9" s="30"/>
      <c r="F9" s="30"/>
      <c r="G9" s="17"/>
      <c r="H9" s="9"/>
      <c r="I9" s="9"/>
      <c r="J9" s="9"/>
      <c r="K9" s="9"/>
    </row>
    <row r="10" spans="1:11" s="10" customFormat="1" ht="101.25" customHeight="1" x14ac:dyDescent="0.25">
      <c r="A10" s="37" t="s">
        <v>15</v>
      </c>
      <c r="B10" s="38" t="s">
        <v>16</v>
      </c>
      <c r="C10" s="36">
        <v>5430715.3099999996</v>
      </c>
      <c r="D10" s="39">
        <v>18091823.199999999</v>
      </c>
      <c r="E10" s="36">
        <v>3359169.76</v>
      </c>
      <c r="F10" s="32">
        <f>E10/D10*100</f>
        <v>18.567336872936053</v>
      </c>
      <c r="G10" s="41">
        <f>E10/C10*100</f>
        <v>61.85501482308414</v>
      </c>
      <c r="H10" s="9"/>
      <c r="I10" s="9"/>
      <c r="J10" s="9"/>
      <c r="K10" s="9"/>
    </row>
    <row r="11" spans="1:11" s="16" customFormat="1" ht="30" customHeight="1" x14ac:dyDescent="0.25">
      <c r="A11" s="22"/>
      <c r="B11" s="12" t="s">
        <v>11</v>
      </c>
      <c r="C11" s="27">
        <f>C5+C7+C8+C10</f>
        <v>9287487.0499999989</v>
      </c>
      <c r="D11" s="27">
        <f t="shared" ref="D11:E11" si="2">D5+D7+D8+D10</f>
        <v>29450006.609999999</v>
      </c>
      <c r="E11" s="27">
        <f t="shared" si="2"/>
        <v>8706270.8599999994</v>
      </c>
      <c r="F11" s="29">
        <f>E11/D11*100</f>
        <v>29.56288253274521</v>
      </c>
      <c r="G11" s="18">
        <f>E11/C11*100</f>
        <v>93.741943467905031</v>
      </c>
      <c r="H11" s="15"/>
      <c r="I11" s="15"/>
      <c r="J11" s="15"/>
      <c r="K11" s="15"/>
    </row>
    <row r="12" spans="1:11" s="10" customFormat="1" ht="24" customHeight="1" x14ac:dyDescent="0.25">
      <c r="A12" s="6"/>
      <c r="B12" s="13" t="s">
        <v>2</v>
      </c>
      <c r="C12" s="7"/>
      <c r="D12" s="13"/>
      <c r="E12" s="7"/>
      <c r="F12" s="7"/>
      <c r="G12" s="17"/>
      <c r="H12" s="9"/>
      <c r="I12" s="9"/>
      <c r="J12" s="9"/>
      <c r="K12" s="9"/>
    </row>
    <row r="13" spans="1:11" s="10" customFormat="1" ht="24" customHeight="1" x14ac:dyDescent="0.25">
      <c r="A13" s="22" t="s">
        <v>6</v>
      </c>
      <c r="B13" s="13" t="s">
        <v>7</v>
      </c>
      <c r="C13" s="27">
        <f>C17</f>
        <v>9024032.9499999993</v>
      </c>
      <c r="D13" s="27">
        <f t="shared" ref="D13:E13" si="3">D17</f>
        <v>29450006.609999999</v>
      </c>
      <c r="E13" s="27">
        <f t="shared" si="3"/>
        <v>7964820.3900000006</v>
      </c>
      <c r="F13" s="29">
        <f>E13/D13*100</f>
        <v>27.045224456063377</v>
      </c>
      <c r="G13" s="18">
        <f>E13/C13*100</f>
        <v>88.262315021799665</v>
      </c>
      <c r="H13" s="9"/>
      <c r="I13" s="9"/>
      <c r="J13" s="9"/>
      <c r="K13" s="9"/>
    </row>
    <row r="14" spans="1:11" s="10" customFormat="1" ht="45" customHeight="1" x14ac:dyDescent="0.25">
      <c r="A14" s="23" t="s">
        <v>25</v>
      </c>
      <c r="B14" s="11" t="s">
        <v>24</v>
      </c>
      <c r="C14" s="36"/>
      <c r="D14" s="44">
        <v>204311.2</v>
      </c>
      <c r="E14" s="44">
        <v>32681.62</v>
      </c>
      <c r="F14" s="32">
        <f t="shared" ref="F14:F15" si="4">E14/D14*100</f>
        <v>15.996000219273343</v>
      </c>
      <c r="G14" s="41" t="e">
        <f t="shared" ref="G14:G15" si="5">E14/C14*100</f>
        <v>#DIV/0!</v>
      </c>
      <c r="H14" s="9"/>
      <c r="I14" s="9"/>
      <c r="J14" s="9"/>
      <c r="K14" s="9"/>
    </row>
    <row r="15" spans="1:11" s="10" customFormat="1" ht="242.25" customHeight="1" x14ac:dyDescent="0.25">
      <c r="A15" s="23" t="s">
        <v>27</v>
      </c>
      <c r="B15" s="11" t="s">
        <v>26</v>
      </c>
      <c r="C15" s="44">
        <v>3246676.24</v>
      </c>
      <c r="D15" s="44">
        <v>9968723.5</v>
      </c>
      <c r="E15" s="44">
        <v>4358553.92</v>
      </c>
      <c r="F15" s="32">
        <f t="shared" si="4"/>
        <v>43.722287211597347</v>
      </c>
      <c r="G15" s="41">
        <f t="shared" si="5"/>
        <v>134.24664480866127</v>
      </c>
      <c r="H15" s="9"/>
      <c r="I15" s="9"/>
      <c r="J15" s="9"/>
      <c r="K15" s="9"/>
    </row>
    <row r="16" spans="1:11" s="10" customFormat="1" ht="49.5" customHeight="1" x14ac:dyDescent="0.25">
      <c r="A16" s="23" t="s">
        <v>28</v>
      </c>
      <c r="B16" s="11" t="s">
        <v>24</v>
      </c>
      <c r="C16" s="44">
        <v>5777356.71</v>
      </c>
      <c r="D16" s="44">
        <v>19276971.91</v>
      </c>
      <c r="E16" s="44">
        <v>3573584.85</v>
      </c>
      <c r="F16" s="32">
        <f>E16/D16*100</f>
        <v>18.538102699346624</v>
      </c>
      <c r="G16" s="41">
        <f>E16/C16*100</f>
        <v>61.855014834283963</v>
      </c>
      <c r="H16" s="9"/>
      <c r="I16" s="9"/>
      <c r="J16" s="9"/>
      <c r="K16" s="9"/>
    </row>
    <row r="17" spans="1:11" s="20" customFormat="1" ht="23.25" customHeight="1" x14ac:dyDescent="0.25">
      <c r="A17" s="19"/>
      <c r="B17" s="19" t="s">
        <v>12</v>
      </c>
      <c r="C17" s="34">
        <f>SUM(C14:C16)</f>
        <v>9024032.9499999993</v>
      </c>
      <c r="D17" s="34">
        <f>SUM(D14:D16)</f>
        <v>29450006.609999999</v>
      </c>
      <c r="E17" s="34">
        <f>SUM(E14:E16)</f>
        <v>7964820.3900000006</v>
      </c>
      <c r="F17" s="29">
        <f>E17/D17*100</f>
        <v>27.045224456063377</v>
      </c>
      <c r="G17" s="18">
        <f>E17/C17*100</f>
        <v>88.262315021799665</v>
      </c>
      <c r="H17" s="21"/>
      <c r="I17" s="21"/>
      <c r="J17" s="21"/>
      <c r="K17" s="21"/>
    </row>
    <row r="18" spans="1:11" ht="32.25" customHeight="1" x14ac:dyDescent="0.25">
      <c r="A18" s="42" t="s">
        <v>29</v>
      </c>
      <c r="B18" s="43"/>
      <c r="C18" s="35">
        <f>C11-C17</f>
        <v>263454.09999999963</v>
      </c>
      <c r="D18" s="35">
        <f>D11-D17</f>
        <v>0</v>
      </c>
      <c r="E18" s="35">
        <f>E11-E17</f>
        <v>741450.46999999881</v>
      </c>
      <c r="F18" s="32" t="s">
        <v>14</v>
      </c>
      <c r="G18" s="40">
        <f>E18/C18*100</f>
        <v>281.43440166617256</v>
      </c>
    </row>
  </sheetData>
  <mergeCells count="2">
    <mergeCell ref="A1:G1"/>
    <mergeCell ref="A18:B18"/>
  </mergeCells>
  <pageMargins left="0.70866141732283472" right="0.31496062992125984" top="0.35433070866141736" bottom="0.35433070866141736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2021-07-13T07:45:41Z</dcterms:modified>
</cp:coreProperties>
</file>